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5570" windowHeight="8940"/>
  </bookViews>
  <sheets>
    <sheet name="СП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/>
  <c r="J28"/>
  <c r="I28"/>
  <c r="H28"/>
  <c r="G28"/>
  <c r="J20"/>
  <c r="I20"/>
  <c r="L50" l="1"/>
  <c r="K50"/>
  <c r="J50"/>
  <c r="L35"/>
  <c r="K35"/>
  <c r="J35"/>
  <c r="L28"/>
  <c r="K28"/>
  <c r="L20"/>
  <c r="K20"/>
  <c r="L61" l="1"/>
  <c r="J61"/>
  <c r="K61"/>
  <c r="H20" l="1"/>
  <c r="I50"/>
  <c r="G20"/>
  <c r="H50"/>
  <c r="G50"/>
  <c r="I61" l="1"/>
  <c r="H61" l="1"/>
  <c r="G61"/>
</calcChain>
</file>

<file path=xl/sharedStrings.xml><?xml version="1.0" encoding="utf-8"?>
<sst xmlns="http://schemas.openxmlformats.org/spreadsheetml/2006/main" count="248" uniqueCount="161">
  <si>
    <t>Объем средств на исполнение расходного обязательства муниципального образования (тыс. рублей)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</si>
  <si>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</si>
  <si>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</si>
  <si>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</si>
  <si>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</si>
  <si>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</si>
  <si>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</si>
  <si>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Код бюджетной классификации (раздел/подраздел)</t>
  </si>
  <si>
    <t>Руководитель</t>
  </si>
  <si>
    <t>(подпись)</t>
  </si>
  <si>
    <t>(расшифровка подписи)</t>
  </si>
  <si>
    <t>Новосибирской области</t>
  </si>
  <si>
    <t>Реестр</t>
  </si>
  <si>
    <t>(должность руководителя финансового органа)</t>
  </si>
  <si>
    <t>Наименование полномочий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</si>
  <si>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</si>
  <si>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</si>
  <si>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Форма РРО для сельских поселений</t>
  </si>
  <si>
    <t>(наименование муниципального образования)</t>
  </si>
  <si>
    <t>x</t>
  </si>
  <si>
    <t>6500</t>
  </si>
  <si>
    <t>6501</t>
  </si>
  <si>
    <t>6502</t>
  </si>
  <si>
    <t>организация благоустройства территории сельского поселения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пунктов, за исключением расходов, осуществляемых за счет средств дорожных фондов</t>
  </si>
  <si>
    <t>6600</t>
  </si>
  <si>
    <t>организация ритуальных услуг и содержание мест захоронения</t>
  </si>
  <si>
    <t>6700</t>
  </si>
  <si>
    <t>6800</t>
  </si>
  <si>
    <t>6901</t>
  </si>
  <si>
    <t>7100</t>
  </si>
  <si>
    <t>7200</t>
  </si>
  <si>
    <t>7300</t>
  </si>
  <si>
    <t>7301</t>
  </si>
  <si>
    <t>7400</t>
  </si>
  <si>
    <t>7500</t>
  </si>
  <si>
    <t>7801</t>
  </si>
  <si>
    <t>7900</t>
  </si>
  <si>
    <t>Итого расходных обязательств муниципальных образований, без учета внутренних оборотов</t>
  </si>
  <si>
    <t>Итого расходных обязательств муниципальных образований</t>
  </si>
  <si>
    <t>10700</t>
  </si>
  <si>
    <t>1) в целом; 
2)в целом</t>
  </si>
  <si>
    <t>1) в целом; 
2)в целом; 3) в целом</t>
  </si>
  <si>
    <t>1)19.10.1999, не установлен; 
 2) 08.10.2003, не установлен;                             3) 28.03.1998</t>
  </si>
  <si>
    <t>1) 01.01.2000, не установлен; 
2) 08.10.2003, не установлен</t>
  </si>
  <si>
    <t>0113, 
0412, 
0501</t>
  </si>
  <si>
    <t>0801</t>
  </si>
  <si>
    <t>0503</t>
  </si>
  <si>
    <t>0409</t>
  </si>
  <si>
    <t>0111, 
0309,0310</t>
  </si>
  <si>
    <t xml:space="preserve">0102, 
0104, 
</t>
  </si>
  <si>
    <t>0102, 
0104</t>
  </si>
  <si>
    <t>0203</t>
  </si>
  <si>
    <t>0104</t>
  </si>
  <si>
    <t>0106</t>
  </si>
  <si>
    <t>1) в целом 
                                                                                                                                                                                                                                                  2) в целом; 
3)в целом   4)гл. 6 ст. 34 п. 15,9</t>
  </si>
  <si>
    <t>1)в целом           2) в целом            3) в целом          4)в целом</t>
  </si>
  <si>
    <t>1)08.10.2003, не установлен  2) 23.07.2007, не установлен    3) 14.02.2015, не установлен; 4)15.07.2013, не установлен</t>
  </si>
  <si>
    <t>1)в целом;   2) в целом.                3)ст. 14 п. 28    4) в целом       5) в целом</t>
  </si>
  <si>
    <t>1)08.10.2003, не установлен;                            2) 23.07.2007, не установлен  3)18.07.2008, не установлен  4)10.04.2013, не установлен; 5)28.02.2015, не установлен</t>
  </si>
  <si>
    <t xml:space="preserve">1)08.10.2003, не установлен  2)28.02.2015, не установлен </t>
  </si>
  <si>
    <t xml:space="preserve">1)в целом           2) в целом            </t>
  </si>
  <si>
    <t>1) в целом;
2) в целом.         3) в целом;
4) в целом               5) в целом;
6) в целом.         7) в целом</t>
  </si>
  <si>
    <t>1) 08.10.2003, не установлен; 
2) 14.11.2007, не установлен  3) 07.10.2011, не установлен; 
4) 08.05.2009, не установлен    5)21.12.2011, не установлен; 
6) 12.03.2011, не установлен;   7) 23.01.2015, не установлен</t>
  </si>
  <si>
    <t>1)08.10.2003, не установлен; 
2) 24.12.1994, не установлен   3) 05.08.2014, не установлен</t>
  </si>
  <si>
    <t>1) в целом; 
2) в целом         3) в целом</t>
  </si>
  <si>
    <t>1) в целом      2) в целом;
3) ст 14п.19;            4) в целом</t>
  </si>
  <si>
    <t>1) 08.10.2003, не установлен  2)24.07.2017, не установлен; 
3) 10.04.2013, не установлен;   4) 28.02.2015, не установлен</t>
  </si>
  <si>
    <t xml:space="preserve">1) в целом; 
2)в целом          3) в целом;
4) в целом           </t>
  </si>
  <si>
    <t xml:space="preserve">1) 01.06.2007, не установлен; 
2) 08.10.2003, не установлен   3)31.01.2017, не установлен; 
4) 21.07.2014, не установлен   </t>
  </si>
  <si>
    <t xml:space="preserve">1) в целом; 
2)ст. 26.3 п. 2 пп. 24.1;      3) в целом 4)разд. 1 гл. 1 ст. 1.3                 5) в целом;
6) в целом           </t>
  </si>
  <si>
    <t xml:space="preserve">1)19.10.1999, не установлен; 
 2) 30.06.1999, не установлен                             3) 08.10.20013, не установлено 4) с 31.03.2003, не установлено    5)29.12.2010, не установлен; 
6) 05.03.2013, не установлен                  </t>
  </si>
  <si>
    <t xml:space="preserve">1) в целом; 
2)в целом          3) в целом;
</t>
  </si>
  <si>
    <t xml:space="preserve">1) 01.06.2007, не установлен; 
2) 08.10.2003, не установлен   3)с 23.03.2013, не установлено   </t>
  </si>
  <si>
    <t xml:space="preserve">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</si>
  <si>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</si>
  <si>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</si>
  <si>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</si>
  <si>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</si>
  <si>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</si>
  <si>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3.1. по перечню, предусмотренному Федеральным законом от 6 октября 2003 г. № 131-ФЗ «Об общих принципах организации местного самоуправления в Российской Федерации»,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</si>
  <si>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</si>
  <si>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</si>
  <si>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</si>
  <si>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</si>
  <si>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</si>
  <si>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</si>
  <si>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</si>
  <si>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6.2.1. в бюджет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</si>
  <si>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6.2.2. в иных случаях, не связанных с заключением соглашений, предусмотренных в подпункте 5.6.2.1, всего из них:</t>
  </si>
  <si>
    <t>0309,
0310</t>
  </si>
  <si>
    <t>0107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</si>
  <si>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</si>
  <si>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</si>
  <si>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0705</t>
  </si>
  <si>
    <t>7.Условно утвержденные расходы на первый и второй годы планового периода в соответствии с решением о местном бюджете сельского поселения</t>
  </si>
  <si>
    <t>1) в целом; гл. 3 ст. 14 п. 14 ; ст. 14 п. 14 ; ст. 14 ч. 1 п. 14 ; гл. 3 ст. 14 п. 11 ; гл. 3 ст. 14 п. 1 пп. 14 ; 
2) в целом; 
3) в целом</t>
  </si>
  <si>
    <t>1) 08.10.2003, не установлен; 
2) 11.01.2006 - 31.12.2015; 
3) 01.09.2013 - , не установлен</t>
  </si>
  <si>
    <t xml:space="preserve"> </t>
  </si>
  <si>
    <t xml:space="preserve">1) ст. 14.1 ; гл. 3 ст. 15 п. 11 ; в целом; гл. 3 ст. 15 п. 12 ; гл. 3 ст. 14 ч. 1 п. 2 ; гл. 3 ст. 14 п. 9 ; ст. 0 п. 0 ; гл. 3 ст. 14.1 ; гл. 0 ст. 0 п. 0 ; ст. 14 ; 
2) ст. 23,24 п. 5,1,2 </t>
  </si>
  <si>
    <t>1) 08.10.2003, не установлен; 
2) 01.06.2007, не установлен</t>
  </si>
  <si>
    <t xml:space="preserve">в целом; гл. 6 ст. 34 п. 15.9 ; гл. 6 ст. 34 п. 9 ; гл. 6 ст. 34 п. 15,9 ; гл. 6 ст. 4.3.34 п. 9.15 ; гл. 6 ст. 34 п. 9,15 ; гл. 6 ст. 34 п. 15 ; ст. 14 ; гл. 6 ст. 34 п. 9,1 ; гл. 6 ст. 14 п. 15 ; пар. 6 ст. 34 п. 9 ; ст. 34 п. 15 ; гл. 6 ст. 34 п. 1,9 </t>
  </si>
  <si>
    <t>08.10.2003 - не установлен</t>
  </si>
  <si>
    <t xml:space="preserve">ст. 14 ч. 1 п. 9 ; ст. 14 п. 9 ; в целом; гл. 3 ст. 14 п. 1 пп. 9 ; гл. 3 ст. 14 п. 9 </t>
  </si>
  <si>
    <t>1.1.6. создание условий для организации досуга и обеспечения жителей сельского поселения услугами организаций культуры</t>
  </si>
  <si>
    <t>1.1.3.  владение, пользование и распоряжение имуществом, находящимся в муниципальной собственности сельского поселения</t>
  </si>
  <si>
    <t>1.1.4.  обеспечение первичных мер пожарной безопасности в границах населенных пунктов сельского поселения</t>
  </si>
  <si>
    <t>1.1.7. обеспечение условий для развития на территории сельского поселения физической культуры, школьного спорта и массового спорта</t>
  </si>
  <si>
    <t>1.1.11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</si>
  <si>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1.2.3.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</si>
  <si>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1.2.12. участие в предупреждении и ликвидации последствий чрезвычайных ситуаций в границах сельского поселения</t>
  </si>
  <si>
    <t>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</si>
  <si>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</si>
  <si>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2.1.13.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</si>
  <si>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3.3.1. Предоставление доплаты за выслугу лет к трудовой пенсии муниципальным служащим за счет средств местного бюджета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</si>
  <si>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</si>
  <si>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4.1.3. на осуществление воинского учета на территориях, на которых отсутствуют структурные подразделения военных комиссариатов</t>
  </si>
  <si>
    <t>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</si>
  <si>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6.2.1.1 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</si>
  <si>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6.2. по предоставлению иных межбюджетных трансфертов, всего</t>
  </si>
  <si>
    <t>2.19. 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</si>
  <si>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 xml:space="preserve"> 1) Федеральный закон от 06.10.2003 N 131-ФЗ (ред. от 20 июля 2020 №241) "Об общих принципах организации местного самоуправления в Российской Федерации" (редакция, действующая с 28 августа 2020 года)            2) Постановление Правительства Новосибирской области от 24.07.2017 № 284-п "О субсидиях местным бюджетам на благоустройство территорий кладбищ в Новосибирской области"                                            3) Постановление Правительства Новосибирской области от 09.04.2013 № 131-п "О субсидиях местным бюджетам и Порядке финансирования мероприятий, предусмотренных ведомственной целевой программой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годы"(ред. от 28.04.2014)                   4)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
</t>
  </si>
  <si>
    <t>1)1) Федеральный закон от 06.10.2003 N 131-ФЗ (ред. от 20 июля 2020 №241) "Об общих принципах организации местного самоуправления в Российской Федерации" (редакция, действующая с 28 августа 2020 года)           2)Постановление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</t>
  </si>
  <si>
    <t>1) 08.10.2003, не установлен; 
2) 29.10.2001, не установлен; 
3) 06.12.2001, не установлен  4)31.01.2017, не установлен</t>
  </si>
  <si>
    <t>1.1.17организация и осуществление мероприятий по работе с детьми и молодежью в сельском поселении</t>
  </si>
  <si>
    <t xml:space="preserve">в целом; гл. 3 ст. 14 п. 30 ; ст. 14 п. 30 ; гл. 3 ст. 14 п. 1 пп. 30 </t>
  </si>
  <si>
    <t>08.10.2003, не установлен</t>
  </si>
  <si>
    <t>1.2.1организация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</si>
  <si>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гл. 3 ст. 14 п. 4 ; ст. 14 п. 4 ; в целом</t>
  </si>
  <si>
    <t>расходных обязательств Майского сельсовета Краснозерского района Новосибирской области</t>
  </si>
  <si>
    <t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администрации Майского сельсовета Краснозеркогорайона Новосибирской области)                                (наименование муниципального образования)</t>
  </si>
  <si>
    <t>1)Федеральный закон от 06.10.2003 N 131-ФЗ (ред. от 20 июля 2020) "Об общих принципах организации местного самоуправления в Российской Федерации" (редакция, действующая с 28 августа 2020 года) 2)Решение73 сессии от 27.12.2019г. "О бюджете Майского сельсовета Краснозерского района Новосибирской области на 2020год и плановый период 2021-2022 годов", Устав Майского сельсовета Краснозерского района Новосибирской области, с учетом изменений"</t>
  </si>
  <si>
    <t xml:space="preserve">1) Постановление Правительства Новосибирской области от 29.07.2013 № 321-п "Об Условиях предоставления и расходования субсидий местным бюджетам из областного бюджета Новосибирской области на выполнение расходных обязательств в части снабжения населения топливом"(ред. от 11.04.2017);  
                                                                                                                                                                                                         2)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2015 - 2020 годах"" (ред.21.08.2018)                                                                                        3)Постановление Правительства Новосибирской области от 15.07.2013г.№309-п "О государственной программе Новосибирской области "Управление Государственными финансами в Новосибирской области на 2014-2019 годы" (ред.07.08.2018)                                             3 )Решение73 сессии от 27.12.2019г. "О бюджете Майского сельсовета Краснозерского района Новосибирской области на 2020год и плановый период 2021-2022 годов", Устав Майского сельсовета Краснозерского района Новосибирской области, с учетом изменений                                                  </t>
  </si>
  <si>
    <t>1101</t>
  </si>
  <si>
    <t>Глава администрации</t>
  </si>
  <si>
    <t>1)Федеральный закон от 06.10.2003 N 131-ФЗ (ред. от 20 июля 2020 №241) "Об общих принципах организации местного самоуправления в Российской Федерации" (редакция, действующая с 28 августа 2020 года)    2)Федеральный закон от 17.07.2007 № 132-ФЗ "О внесении изменений в Федеральный закон "О федеральном бюджете на 2007 год" (в ред. от 23.11.2007)                                                                                                    2)Закон Новосибирской области от 02.07.2008 № 245-ОЗ"О развитии малого и среднего предпринимательства в Новосибирской области"(ред. от 10.11.2017)(принят постановлением Новосибирского областного Совета депутатов от 26.06.2008 № 245-ОС                     Д)          3)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 (ред. от 29.09.2020)5)Постановление Правительства Новосибирской области от 26.12.2018 N 570-п (ред. от 04.08.2020) "Об утверждении государственной программы Новосибирской области "Развитие институтов региональной политики и гражданского общества в Новосибирской области"                                                                                )Решение73 сессии от 27.12.2019г. "О бюджете Майского сельсовета Краснозерского района Новосибирской области на 2020год и плановый период 2021-2022 годов", Устав Майского сельсовета Краснозерского района Новосибирской области, с учетом изменений"</t>
  </si>
  <si>
    <t xml:space="preserve">
0503, 
</t>
  </si>
  <si>
    <t>обязательств Майского сельсовета Краснозеркого района</t>
  </si>
  <si>
    <t>О.В.Евтушенко</t>
  </si>
  <si>
    <t>на 01.10.2021 год</t>
  </si>
  <si>
    <t>Отчетный финансовый 2020 год</t>
  </si>
  <si>
    <t>Текущий финансовый 2021 год</t>
  </si>
  <si>
    <t>Очередной финансовый 2022 год</t>
  </si>
  <si>
    <t>Финансовый 2023 год +1</t>
  </si>
  <si>
    <t>Финансовый 2024 год +2</t>
  </si>
  <si>
    <t xml:space="preserve">1)  Федеральный закон от 06.10.2003 N 131-ФЗ (ред. от 01 июля 2021 №255) "Об общих принципах организации местного самоуправления в Российской Федерации"                                                                                                              2)Закон Новосибирской области от 14.05.2005 № 294-ОЗ "О противопожарной службе Новосибирской области и обеспечении пожарной безопасности в Новосибирской области" (принят постановлением Новосибирского областного Совета депутатов от 28.04.2005 N 294-ОСД) (ред. от 11.03.2021)                                                                                3)Решение5 сессии от 27.12.2020г. "О бюджете Майского сельсовета Краснозерского района Новосибирской области на 2021год и плановый период 2021-2023 годов", Устав Майского сельсовета Краснозерского района Новосибирской области, с учетом изменений"
</t>
  </si>
  <si>
    <t>1) Федеральный закон от 06.10.2003 N 131-ФЗ (ред. от 01 июля 2021) "Об общих принципах организации местного самоуправления в Российской Федерации" (редакция, действующая с 28 августа 2020 года)
 2)Закон Новосибирской области от 04.12.2008 № 285-ОЗ "О физической культуре и спорте в Новосибирской области" (ред. от 14.07.2021)
3) Решение5 сессии от 28.12.2020г. "О бюджете Майского сельсовета Краснозерского района Новосибирской области на 2021год и плановый период 2022-2023 годов", Устав Майского сельсовета Краснозерского района Новосибирской области, с учетом изменений"</t>
  </si>
  <si>
    <t>1) Федеральный закон от 06.10.2003 N 131-ФЗ (ред. от 01 июля 2021 №255)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                         2)Решение5 сессии от 28.12.2020г. "О бюджете Майского сельсовета Краснозерского района Новосибирской области на 2021год и плановый период 2022-2023 годов", Устав Майского сельсовета Краснозерского района Новосибирской области, с учетом изменений"</t>
  </si>
  <si>
    <t xml:space="preserve">1) Федеральный закон от 06.10.2003 N 131-ФЗ (ред. от 01 июля 2021 №255 или 289) "Об общих принципах организации местного самоуправления в Российской Федерации" (редакция, действующая с 28 августа 2020 года)
2) Федеральный закон от25.10.2001 № 136-ФЗ "Земельный кодекс Российской Федерации" (ред. от 02.07.2021)                                    3)Закон Новосибирской области от 06.12.2001 № 198-ОЗ "Об управлении и распоряжении государственной собственностью Новосибирской области"                                                                                                                                                          3)Решение5 сессии от 28.12.2020г. "О бюджете Майского сельсовета Краснозерского района Новосибирской области на 2021год и плановый период 2022-2023 годов", Устав Майского сельсовета Краснозерского района Новосибирской области, с учетом изменений"
</t>
  </si>
  <si>
    <t>1) 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
 2) 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  (ред. от02.07.2021)                                                                                                     3) Закон Новосибирской области от 07.10.2011 № 116-ОЗ "О дорожном фонде Новосибирской области"ред. от 04.06.2019)(принят постановлением Законодательного Собрания Новосибирской области от 29.09.2011 № 116-ЗС)                                                                                  4) Закон Новосибирской области от 02.05.2009 №329-ОЗ "О дорожной деятельности в отношении автомобильных дорог регионального или межмуниципального значения"(принят постановлением Новосибирского областного Совета депутатов от 23.04.2009 № 329-ОСД)     (ред. от 05.10.2021)                                                                                                                                                                                                                                                                          5) Постановление Правительства Новосибирской области от 23.01.2015 № 22-п "Об утверждении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годах"(ред. от 02.02.2021)                                             6)Решение 5 сессии от 28.12.2020г. "О бюджете Майского сельсовета Краснозерского района Новосибирской области на 2021год и плановый период 2022-2023 годов", Устав Майского сельсовета Краснозерского района Новосибирской области, с учетом изменений"</t>
  </si>
  <si>
    <t>1) 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
2) Федеральный закон от 21.12.1994 № 68-ФЗ"О защите населения и территорий от чрезвычайных ситуаций природного и техногенного характера"(ред. от 11.06.2021)                                                                        3) Постановление Правительства Новосибирской области от 05.08.2014 № 324-п "О Порядке финансового обеспечения мероприятий, направленных на предупреждение и ликвидацию чрезвычайных ситуаций и последствий стихийных бедствий, и взаимодействия органов исполнительной власти при их возникновении" (ред. от 05.10.2021г.)                                         4)Решение5 сессии от 28.12.2020г. "О бюджете Майского сельсовета Краснозерского района Новосибирской области на 2021год и плановый период 2022-2023 годов", Устав майского сельсовета Краснозерского района Новосибирской области, с учетом изменений"</t>
  </si>
  <si>
    <t>1)Федеральный закон от 06.10.2003 N 131-ФЗ (ред. от 01 июля 2021) "Об общих принципах организации местного самоуправления в Российской Федерации" (редакция, действующая с 28 августа 2020 года)
2)Федеральный закон от 02.03.2007 № 25-ФЗ "О муниципальной службе в Российской Федерации" (ред. 01.07.2021 г )      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
 (ред.20.04.2021г)
3)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от27.04.2021)"; 
 4)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157-ОСД)(ред.от14.07.2020)                                                                            5)Постановление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(ред.23.03.2021 N 75-п                                                                          6)Решение5 сессии от 28.12.2020г. "О бюджете Майского сельсовета Краснозерского района Новосибирской области на 2021год и плановый период 2022-2023 годов", Устав Майского сельсовета Краснозерского района Новосибирской области, с учетом изменений"</t>
  </si>
  <si>
    <t>1)Федеральный закон от 06.10.2003 N 131-ФЗ (ред. от 01 июля 2021) "Об общих принципах организации местного самоуправления в Российской Федерации" (редакция, действующая с 28 августа 2020 года)
2)Федеральный закон от 02.03.2007 № 25-ФЗ "О муниципальной службе в Российской Федерации" (ред. 01.07.2021 г )      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
 (ред.20.04.2021г)
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от27.04.2021)"; 
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157-ОСД)(ред.от14.07.2020)                                                                            4)Постановление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(ред.23.03.2021 N 73-п,)</t>
  </si>
  <si>
    <t>Федеральный закон от 06.10.2003 N 131-ФЗ (ред. от 01 июля 2021) "Об общих принципах организации местного самоуправления в Российской Федерации" (редакция, действующая с 28 августа 2020 года)
2)Федеральный закон от 02.03.2007 № 25-ФЗ "О муниципальной службе в Российской Федерации" (ред. 01.07.2021 г )</t>
  </si>
  <si>
    <t>1) 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
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 25.04.2021)"; 
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157-ОСД)(ред.от14.07.2021)                                                                           5)Постановление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(ред.23.03.2021 N 75-п,)                                                                              6)Решение5 сессии от 28.12.2020г. "О бюджете Майского сельсовета Краснозерского района Новосибирской области на 2021год и плановый период 2022-2023 годов", Устав Майского сельсовета Краснозерского района Новосибирской области, с учетом изменений"</t>
  </si>
  <si>
    <t xml:space="preserve">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 25.04.2021)"; 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</si>
  <si>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02.07.2021); 
2) 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         3) Федеральный закон от 28.03.1998 № 53-ФЗ "О воинской обязанности и военной службе"(ред. от26.05.2021)                              3)Решение5 сессии от 2.12.2019г. "О бюджете Майского сельсовета Краснозерского района Новосибирской области на 2020год и плановый период 2021-2022 годов", Устав Майского сельсовета Краснозерского района Новосибирской области, с учетом изменений"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</si>
  <si>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02.07.2021); 
2) Федеральный закон от 24.06.1999 № 120-ФЗ "Об основах системы профилактики безнадзорности и правонарушений несовершеннолетних"(ред. от 24.04.2020)                   3) Федеральный закон от 06.10.2003 N 131-ФЗ (ред. от 20 июля 2020 №241) "Об общих принципах организации местного самоуправления в Российской Федерации" (редакция, действующая с 28 августа 2020 года)  4)  Закон Новосибирской области от 14.02.2003 № 99-ОЗ"Об административных правонарушениях в Новосибирской области"((ред. от 07.07.2021)(принят постановлением Новосибирского областного Совета депутатов от 30.01.2003 № 99-ОСД)                                                                             73)Решение5 сессии от 28.12.2020г. "О бюджете Майского сельсовета Краснозерского района Новосибирской области на 2021год и плановый период 2022-2023 годов", Устав Майского сельсовета Краснозерского района Новосибирской области, с учетом изменений"</t>
  </si>
  <si>
    <t>1) Федеральный закон от 02.03.2007 № 25-ФЗ "О муниципальной службе в Российской Федерации"(ред. от 26.05.2021) ; 
2) 1) 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года)3)Закон Новосибирской области от 30.10.2007 № 157-ОЗ "О муниципальной службе в Новосибирской области" (принят постановлением Новосибирского областного Совета депутатов от 26.10.2007 N 157-ОСД) (ред. от 14.07.2020)</t>
  </si>
  <si>
    <t>1) Федеральный закон от 31.07.1998 № 145-ФЗ "Бюджетный Кодекс Российской Федерации"(ред. от 01.07.2021); 
1) 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года)ции"</t>
  </si>
  <si>
    <t>Приложение № 10</t>
  </si>
  <si>
    <t>2141, 5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</si>
</sst>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"/>
    <numFmt numFmtId="166" formatCode="#,##0.0_ ;[Red]\-#,##0.0\ "/>
  </numFmts>
  <fonts count="1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9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7" fillId="2" borderId="1" xfId="1" applyNumberFormat="1" applyFont="1" applyFill="1" applyBorder="1" applyAlignment="1" applyProtection="1">
      <alignment vertical="top" wrapText="1"/>
      <protection hidden="1"/>
    </xf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center" vertical="top" wrapText="1"/>
      <protection hidden="1"/>
    </xf>
    <xf numFmtId="0" fontId="8" fillId="2" borderId="1" xfId="1" applyNumberFormat="1" applyFont="1" applyFill="1" applyBorder="1" applyAlignment="1" applyProtection="1">
      <alignment vertical="top" wrapText="1"/>
      <protection hidden="1"/>
    </xf>
    <xf numFmtId="164" fontId="8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2" borderId="1" xfId="1" applyNumberFormat="1" applyFont="1" applyFill="1" applyBorder="1" applyAlignment="1" applyProtection="1">
      <alignment horizontal="center" vertical="top" wrapText="1"/>
      <protection hidden="1"/>
    </xf>
    <xf numFmtId="166" fontId="8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top" wrapText="1"/>
      <protection hidden="1"/>
    </xf>
    <xf numFmtId="49" fontId="2" fillId="0" borderId="1" xfId="0" applyNumberFormat="1" applyFont="1" applyFill="1" applyBorder="1" applyAlignment="1">
      <alignment horizontal="center" vertical="top"/>
    </xf>
    <xf numFmtId="0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1" applyNumberFormat="1" applyFont="1" applyFill="1" applyBorder="1" applyAlignment="1" applyProtection="1">
      <alignment horizontal="center" vertical="top"/>
      <protection hidden="1"/>
    </xf>
    <xf numFmtId="165" fontId="8" fillId="2" borderId="1" xfId="1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Alignment="1">
      <alignment vertical="center"/>
    </xf>
    <xf numFmtId="0" fontId="0" fillId="0" borderId="0" xfId="0" applyFont="1"/>
    <xf numFmtId="0" fontId="10" fillId="0" borderId="0" xfId="0" applyFont="1" applyAlignment="1">
      <alignment wrapText="1"/>
    </xf>
    <xf numFmtId="0" fontId="10" fillId="0" borderId="3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0" fillId="0" borderId="1" xfId="0" applyBorder="1"/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top" wrapText="1"/>
      <protection hidden="1"/>
    </xf>
    <xf numFmtId="164" fontId="8" fillId="2" borderId="1" xfId="1" applyNumberFormat="1" applyFont="1" applyFill="1" applyBorder="1" applyAlignment="1" applyProtection="1">
      <alignment horizontal="right" vertical="top" wrapText="1"/>
      <protection hidden="1"/>
    </xf>
    <xf numFmtId="49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0" fillId="2" borderId="0" xfId="0" applyFill="1"/>
    <xf numFmtId="0" fontId="2" fillId="2" borderId="0" xfId="0" applyFont="1" applyFill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top"/>
      <protection hidden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Alignment="1">
      <alignment vertical="center"/>
    </xf>
    <xf numFmtId="0" fontId="0" fillId="2" borderId="0" xfId="0" applyFont="1" applyFill="1"/>
    <xf numFmtId="0" fontId="10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164" fontId="8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8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2" borderId="1" xfId="1" applyNumberFormat="1" applyFont="1" applyFill="1" applyBorder="1" applyAlignment="1" applyProtection="1">
      <alignment horizontal="center" vertical="top" wrapText="1"/>
      <protection hidden="1"/>
    </xf>
    <xf numFmtId="0" fontId="7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8" fillId="2" borderId="1" xfId="1" applyNumberFormat="1" applyFont="1" applyFill="1" applyBorder="1" applyAlignment="1" applyProtection="1">
      <alignment horizontal="right" vertical="top" wrapText="1"/>
      <protection hidden="1"/>
    </xf>
    <xf numFmtId="0" fontId="10" fillId="0" borderId="4" xfId="0" applyFont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0" applyFont="1" applyFill="1" applyBorder="1" applyAlignment="1">
      <alignment horizontal="justify" vertical="top" wrapText="1"/>
    </xf>
    <xf numFmtId="0" fontId="0" fillId="0" borderId="1" xfId="0" applyFont="1" applyBorder="1" applyAlignment="1">
      <alignment horizontal="justify" vertical="top" wrapText="1"/>
    </xf>
    <xf numFmtId="0" fontId="8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wrapText="1"/>
    </xf>
    <xf numFmtId="164" fontId="8" fillId="2" borderId="1" xfId="1" applyNumberFormat="1" applyFont="1" applyFill="1" applyBorder="1" applyAlignment="1" applyProtection="1">
      <alignment horizontal="right" vertical="top" wrapText="1"/>
      <protection hidden="1"/>
    </xf>
    <xf numFmtId="49" fontId="8" fillId="0" borderId="1" xfId="0" applyNumberFormat="1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5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topLeftCell="A56" zoomScale="90" zoomScaleNormal="90" workbookViewId="0">
      <selection activeCell="G63" sqref="G63"/>
    </sheetView>
  </sheetViews>
  <sheetFormatPr defaultRowHeight="15"/>
  <cols>
    <col min="1" max="1" width="33.28515625" customWidth="1"/>
    <col min="2" max="2" width="12.28515625" customWidth="1"/>
    <col min="3" max="3" width="49.42578125" style="47" customWidth="1"/>
    <col min="4" max="4" width="13.85546875" customWidth="1"/>
    <col min="5" max="6" width="12.7109375" customWidth="1"/>
    <col min="7" max="7" width="11" customWidth="1"/>
    <col min="8" max="8" width="9.42578125" customWidth="1"/>
    <col min="9" max="10" width="8.85546875" customWidth="1"/>
    <col min="11" max="11" width="8.5703125" customWidth="1"/>
    <col min="12" max="12" width="9.140625" customWidth="1"/>
    <col min="13" max="13" width="11.7109375" customWidth="1"/>
  </cols>
  <sheetData>
    <row r="1" spans="1:13">
      <c r="J1" s="80" t="s">
        <v>17</v>
      </c>
      <c r="K1" s="80"/>
      <c r="L1" s="80"/>
      <c r="M1" s="80"/>
    </row>
    <row r="3" spans="1:13">
      <c r="B3" s="2"/>
      <c r="C3" s="48"/>
      <c r="D3" s="2"/>
      <c r="E3" s="2"/>
      <c r="F3" s="2"/>
      <c r="G3" s="2"/>
      <c r="H3" s="2"/>
      <c r="I3" s="2"/>
      <c r="J3" s="82" t="s">
        <v>159</v>
      </c>
      <c r="K3" s="82"/>
      <c r="L3" s="82"/>
      <c r="M3" s="82"/>
    </row>
    <row r="4" spans="1:13">
      <c r="B4" s="2"/>
      <c r="C4" s="48"/>
      <c r="D4" s="2"/>
      <c r="E4" s="2"/>
      <c r="F4" s="2"/>
      <c r="G4" s="2"/>
      <c r="H4" s="2"/>
      <c r="I4" s="2"/>
      <c r="J4" s="82" t="s">
        <v>16</v>
      </c>
      <c r="K4" s="82"/>
      <c r="L4" s="82"/>
      <c r="M4" s="82"/>
    </row>
    <row r="5" spans="1:13">
      <c r="B5" s="2"/>
      <c r="C5" s="48"/>
      <c r="D5" s="2"/>
      <c r="E5" s="2"/>
      <c r="F5" s="2"/>
      <c r="G5" s="2"/>
      <c r="H5" s="82" t="s">
        <v>136</v>
      </c>
      <c r="I5" s="82"/>
      <c r="J5" s="82"/>
      <c r="K5" s="82"/>
      <c r="L5" s="82"/>
      <c r="M5" s="82"/>
    </row>
    <row r="6" spans="1:13">
      <c r="B6" s="2"/>
      <c r="C6" s="48"/>
      <c r="D6" s="2"/>
      <c r="E6" s="2"/>
      <c r="F6" s="2"/>
      <c r="G6" s="2"/>
      <c r="H6" s="2"/>
      <c r="I6" s="2"/>
      <c r="J6" s="83" t="s">
        <v>18</v>
      </c>
      <c r="K6" s="83"/>
      <c r="L6" s="83"/>
      <c r="M6" s="83"/>
    </row>
    <row r="7" spans="1:13">
      <c r="B7" s="2"/>
      <c r="C7" s="48"/>
      <c r="D7" s="2"/>
      <c r="E7" s="2"/>
      <c r="F7" s="2"/>
      <c r="G7" s="2"/>
      <c r="H7" s="2"/>
      <c r="I7" s="2"/>
      <c r="J7" s="82" t="s">
        <v>11</v>
      </c>
      <c r="K7" s="82"/>
      <c r="L7" s="82"/>
      <c r="M7" s="82"/>
    </row>
    <row r="8" spans="1:13">
      <c r="B8" s="2"/>
      <c r="C8" s="48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84" t="s">
        <v>12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</row>
    <row r="10" spans="1:13">
      <c r="A10" s="84" t="s">
        <v>128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</row>
    <row r="11" spans="1:13">
      <c r="A11" s="85" t="s">
        <v>18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</row>
    <row r="12" spans="1:13" ht="15" customHeight="1">
      <c r="A12" s="81" t="s">
        <v>138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</row>
    <row r="13" spans="1:13">
      <c r="A13" s="41"/>
      <c r="B13" s="49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3" ht="60.75" customHeight="1">
      <c r="A14" s="87" t="s">
        <v>14</v>
      </c>
      <c r="B14" s="50"/>
      <c r="C14" s="87" t="s">
        <v>129</v>
      </c>
      <c r="D14" s="87"/>
      <c r="E14" s="87"/>
      <c r="F14" s="88" t="s">
        <v>7</v>
      </c>
      <c r="G14" s="88" t="s">
        <v>0</v>
      </c>
      <c r="H14" s="88"/>
      <c r="I14" s="88"/>
      <c r="J14" s="88"/>
      <c r="K14" s="88"/>
      <c r="L14" s="88"/>
    </row>
    <row r="15" spans="1:13" ht="29.25" customHeight="1">
      <c r="A15" s="87"/>
      <c r="B15" s="50"/>
      <c r="C15" s="87"/>
      <c r="D15" s="87"/>
      <c r="E15" s="87"/>
      <c r="F15" s="88"/>
      <c r="G15" s="87" t="s">
        <v>139</v>
      </c>
      <c r="H15" s="87"/>
      <c r="I15" s="87" t="s">
        <v>140</v>
      </c>
      <c r="J15" s="87" t="s">
        <v>141</v>
      </c>
      <c r="K15" s="87" t="s">
        <v>1</v>
      </c>
      <c r="L15" s="87"/>
    </row>
    <row r="16" spans="1:13" ht="105" customHeight="1">
      <c r="A16" s="87"/>
      <c r="B16" s="50"/>
      <c r="C16" s="20" t="s">
        <v>2</v>
      </c>
      <c r="D16" s="20" t="s">
        <v>3</v>
      </c>
      <c r="E16" s="20" t="s">
        <v>4</v>
      </c>
      <c r="F16" s="88"/>
      <c r="G16" s="20" t="s">
        <v>5</v>
      </c>
      <c r="H16" s="20" t="s">
        <v>6</v>
      </c>
      <c r="I16" s="87"/>
      <c r="J16" s="87"/>
      <c r="K16" s="67" t="s">
        <v>142</v>
      </c>
      <c r="L16" s="67" t="s">
        <v>143</v>
      </c>
    </row>
    <row r="17" spans="1:12">
      <c r="A17" s="1">
        <v>1</v>
      </c>
      <c r="B17" s="51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  <c r="I17" s="1">
        <v>8</v>
      </c>
      <c r="J17" s="1">
        <v>9</v>
      </c>
      <c r="K17" s="1">
        <v>10</v>
      </c>
      <c r="L17" s="1">
        <v>11</v>
      </c>
    </row>
    <row r="18" spans="1:12" ht="62.25" customHeight="1">
      <c r="A18" s="42" t="s">
        <v>73</v>
      </c>
      <c r="B18" s="44" t="s">
        <v>20</v>
      </c>
      <c r="C18" s="26" t="s">
        <v>19</v>
      </c>
      <c r="D18" s="26" t="s">
        <v>19</v>
      </c>
      <c r="E18" s="26" t="s">
        <v>19</v>
      </c>
      <c r="F18" s="26" t="s">
        <v>19</v>
      </c>
      <c r="G18" s="23">
        <v>13933.5</v>
      </c>
      <c r="H18" s="23">
        <v>12477.3</v>
      </c>
      <c r="I18" s="60">
        <v>15200.9</v>
      </c>
      <c r="J18" s="60">
        <v>13810.7</v>
      </c>
      <c r="K18" s="23">
        <v>7678.4</v>
      </c>
      <c r="L18" s="23">
        <v>8781.7000000000007</v>
      </c>
    </row>
    <row r="19" spans="1:12" ht="99" customHeight="1">
      <c r="A19" s="42" t="s">
        <v>74</v>
      </c>
      <c r="B19" s="24" t="s">
        <v>21</v>
      </c>
      <c r="C19" s="26" t="s">
        <v>19</v>
      </c>
      <c r="D19" s="26" t="s">
        <v>19</v>
      </c>
      <c r="E19" s="26" t="s">
        <v>19</v>
      </c>
      <c r="F19" s="26" t="s">
        <v>19</v>
      </c>
      <c r="G19" s="23">
        <v>13634</v>
      </c>
      <c r="H19" s="23">
        <v>12178</v>
      </c>
      <c r="I19" s="23">
        <v>14897.3</v>
      </c>
      <c r="J19" s="23">
        <v>13491.6</v>
      </c>
      <c r="K19" s="23">
        <v>7355.5</v>
      </c>
      <c r="L19" s="23">
        <v>8454.6</v>
      </c>
    </row>
    <row r="20" spans="1:12" ht="79.5" customHeight="1">
      <c r="A20" s="19" t="s">
        <v>75</v>
      </c>
      <c r="B20" s="24" t="s">
        <v>22</v>
      </c>
      <c r="C20" s="24" t="s">
        <v>19</v>
      </c>
      <c r="D20" s="24" t="s">
        <v>19</v>
      </c>
      <c r="E20" s="24" t="s">
        <v>19</v>
      </c>
      <c r="F20" s="24" t="s">
        <v>19</v>
      </c>
      <c r="G20" s="25">
        <f>G21+G22+G23+G24+G25</f>
        <v>8246.5999999999985</v>
      </c>
      <c r="H20" s="25">
        <f>H21+H22+H23+H24+H25</f>
        <v>7773.1</v>
      </c>
      <c r="I20" s="25">
        <f>I21+I22+I23+I24+I25+I27</f>
        <v>9033.3000000000011</v>
      </c>
      <c r="J20" s="25">
        <f>J21+J22+J23+J24+J25+J27</f>
        <v>8376.5</v>
      </c>
      <c r="K20" s="25" t="e">
        <f t="shared" ref="K20:L20" si="0">K21+K22+K23+K24+K25</f>
        <v>#VALUE!</v>
      </c>
      <c r="L20" s="25">
        <f t="shared" si="0"/>
        <v>3251.8</v>
      </c>
    </row>
    <row r="21" spans="1:12" ht="275.25" customHeight="1">
      <c r="A21" s="19" t="s">
        <v>104</v>
      </c>
      <c r="B21" s="24">
        <v>6505</v>
      </c>
      <c r="C21" s="17" t="s">
        <v>147</v>
      </c>
      <c r="D21" s="19" t="s">
        <v>54</v>
      </c>
      <c r="E21" s="61" t="s">
        <v>122</v>
      </c>
      <c r="F21" s="26" t="s">
        <v>44</v>
      </c>
      <c r="G21" s="23">
        <v>362.6</v>
      </c>
      <c r="H21" s="23">
        <v>362.6</v>
      </c>
      <c r="I21" s="23">
        <v>365.5</v>
      </c>
      <c r="J21" s="23">
        <v>220</v>
      </c>
      <c r="K21" s="23">
        <v>0</v>
      </c>
      <c r="L21" s="23">
        <v>0</v>
      </c>
    </row>
    <row r="22" spans="1:12" ht="219" customHeight="1">
      <c r="A22" s="14" t="s">
        <v>105</v>
      </c>
      <c r="B22" s="52">
        <v>6506</v>
      </c>
      <c r="C22" s="16" t="s">
        <v>144</v>
      </c>
      <c r="D22" s="18" t="s">
        <v>102</v>
      </c>
      <c r="E22" s="18" t="s">
        <v>101</v>
      </c>
      <c r="F22" s="26" t="s">
        <v>89</v>
      </c>
      <c r="G22" s="23">
        <v>12.8</v>
      </c>
      <c r="H22" s="23">
        <v>6.1</v>
      </c>
      <c r="I22" s="23">
        <v>14.7</v>
      </c>
      <c r="J22" s="23">
        <v>5</v>
      </c>
      <c r="K22" s="23">
        <v>0</v>
      </c>
      <c r="L22" s="23">
        <v>0</v>
      </c>
    </row>
    <row r="23" spans="1:12" ht="255" customHeight="1">
      <c r="A23" s="19" t="s">
        <v>103</v>
      </c>
      <c r="B23" s="24">
        <v>6508</v>
      </c>
      <c r="C23" s="17" t="s">
        <v>146</v>
      </c>
      <c r="D23" s="19" t="s">
        <v>55</v>
      </c>
      <c r="E23" s="19" t="s">
        <v>56</v>
      </c>
      <c r="F23" s="26" t="s">
        <v>45</v>
      </c>
      <c r="G23" s="23">
        <v>5190.5</v>
      </c>
      <c r="H23" s="23">
        <v>4887.8</v>
      </c>
      <c r="I23" s="23">
        <v>5740.5</v>
      </c>
      <c r="J23" s="23">
        <v>4805.3999999999996</v>
      </c>
      <c r="K23" s="23">
        <v>300</v>
      </c>
      <c r="L23" s="23">
        <v>300</v>
      </c>
    </row>
    <row r="24" spans="1:12" ht="324" customHeight="1">
      <c r="A24" s="14" t="s">
        <v>106</v>
      </c>
      <c r="B24" s="52">
        <v>6509</v>
      </c>
      <c r="C24" s="17" t="s">
        <v>145</v>
      </c>
      <c r="D24" s="22" t="s">
        <v>95</v>
      </c>
      <c r="E24" s="18" t="s">
        <v>96</v>
      </c>
      <c r="F24" s="27" t="s">
        <v>132</v>
      </c>
      <c r="G24" s="23">
        <v>2311.4</v>
      </c>
      <c r="H24" s="23">
        <v>2149.8000000000002</v>
      </c>
      <c r="I24" s="23">
        <v>2513.4</v>
      </c>
      <c r="J24" s="23">
        <v>2878.8</v>
      </c>
      <c r="K24" s="69" t="s">
        <v>160</v>
      </c>
      <c r="L24" s="23">
        <v>2951.8</v>
      </c>
    </row>
    <row r="25" spans="1:12" ht="408.75" customHeight="1">
      <c r="A25" s="19" t="s">
        <v>107</v>
      </c>
      <c r="B25" s="24">
        <v>6513</v>
      </c>
      <c r="C25" s="66" t="s">
        <v>134</v>
      </c>
      <c r="D25" s="19" t="s">
        <v>57</v>
      </c>
      <c r="E25" s="19" t="s">
        <v>58</v>
      </c>
      <c r="F25" s="26" t="s">
        <v>135</v>
      </c>
      <c r="G25" s="23">
        <v>369.3</v>
      </c>
      <c r="H25" s="23">
        <v>366.8</v>
      </c>
      <c r="I25" s="23">
        <v>399.2</v>
      </c>
      <c r="J25" s="23">
        <v>467.3</v>
      </c>
      <c r="K25" s="23">
        <v>0</v>
      </c>
      <c r="L25" s="23">
        <v>0</v>
      </c>
    </row>
    <row r="26" spans="1:12" ht="82.5" hidden="1" customHeight="1">
      <c r="A26" s="19" t="s">
        <v>23</v>
      </c>
      <c r="B26" s="24">
        <v>6514</v>
      </c>
      <c r="C26" s="11" t="s">
        <v>121</v>
      </c>
      <c r="D26" s="19" t="s">
        <v>60</v>
      </c>
      <c r="E26" s="19" t="s">
        <v>59</v>
      </c>
      <c r="F26" s="26" t="s">
        <v>46</v>
      </c>
      <c r="G26" s="23"/>
      <c r="H26" s="23"/>
      <c r="I26" s="23"/>
      <c r="J26" s="23"/>
      <c r="K26" s="23"/>
      <c r="L26" s="23"/>
    </row>
    <row r="27" spans="1:12" ht="94.9" hidden="1" customHeight="1">
      <c r="A27" s="64" t="s">
        <v>123</v>
      </c>
      <c r="B27" s="63">
        <v>6519</v>
      </c>
      <c r="C27" s="65" t="s">
        <v>130</v>
      </c>
      <c r="D27" s="13" t="s">
        <v>124</v>
      </c>
      <c r="E27" s="13" t="s">
        <v>125</v>
      </c>
      <c r="F27" s="26">
        <v>707</v>
      </c>
      <c r="G27" s="62"/>
      <c r="H27" s="62"/>
      <c r="I27" s="62"/>
      <c r="J27" s="62"/>
      <c r="K27" s="62"/>
      <c r="L27" s="62"/>
    </row>
    <row r="28" spans="1:12" ht="195">
      <c r="A28" s="19" t="s">
        <v>76</v>
      </c>
      <c r="B28" s="44" t="s">
        <v>24</v>
      </c>
      <c r="C28" s="21" t="s">
        <v>19</v>
      </c>
      <c r="D28" s="24" t="s">
        <v>19</v>
      </c>
      <c r="E28" s="24" t="s">
        <v>19</v>
      </c>
      <c r="F28" s="24" t="s">
        <v>19</v>
      </c>
      <c r="G28" s="23">
        <f>G30+G32+G29</f>
        <v>1083.4000000000001</v>
      </c>
      <c r="H28" s="23">
        <f>H30+H32+H29</f>
        <v>607.70000000000005</v>
      </c>
      <c r="I28" s="23">
        <f>I30+I32+I29</f>
        <v>1799.5</v>
      </c>
      <c r="J28" s="23">
        <f>J30+J32+J29</f>
        <v>1142.0999999999999</v>
      </c>
      <c r="K28" s="23">
        <f t="shared" ref="K28:L28" si="1">K30+K32</f>
        <v>766.8</v>
      </c>
      <c r="L28" s="23">
        <f t="shared" si="1"/>
        <v>808.5</v>
      </c>
    </row>
    <row r="29" spans="1:12" ht="234" customHeight="1">
      <c r="A29" s="64" t="s">
        <v>126</v>
      </c>
      <c r="B29" s="63">
        <v>6601</v>
      </c>
      <c r="C29" s="13" t="s">
        <v>131</v>
      </c>
      <c r="D29" s="13" t="s">
        <v>127</v>
      </c>
      <c r="E29" s="13" t="s">
        <v>125</v>
      </c>
      <c r="F29" s="63">
        <v>502</v>
      </c>
      <c r="G29" s="62">
        <v>60</v>
      </c>
      <c r="H29" s="62">
        <v>60</v>
      </c>
      <c r="I29" s="62">
        <v>310</v>
      </c>
      <c r="J29" s="62">
        <v>410</v>
      </c>
      <c r="K29" s="62">
        <v>0</v>
      </c>
      <c r="L29" s="62">
        <v>0</v>
      </c>
    </row>
    <row r="30" spans="1:12" ht="77.25" customHeight="1">
      <c r="A30" s="72" t="s">
        <v>108</v>
      </c>
      <c r="B30" s="90">
        <v>6603</v>
      </c>
      <c r="C30" s="71" t="s">
        <v>148</v>
      </c>
      <c r="D30" s="72" t="s">
        <v>61</v>
      </c>
      <c r="E30" s="72" t="s">
        <v>62</v>
      </c>
      <c r="F30" s="26" t="s">
        <v>47</v>
      </c>
      <c r="G30" s="23">
        <v>1023.4</v>
      </c>
      <c r="H30" s="23">
        <v>547.70000000000005</v>
      </c>
      <c r="I30" s="23">
        <v>1489.5</v>
      </c>
      <c r="J30" s="23">
        <v>732.1</v>
      </c>
      <c r="K30" s="23">
        <v>766.8</v>
      </c>
      <c r="L30" s="23">
        <v>808.5</v>
      </c>
    </row>
    <row r="31" spans="1:12" ht="409.5" customHeight="1">
      <c r="A31" s="72"/>
      <c r="B31" s="90"/>
      <c r="C31" s="71"/>
      <c r="D31" s="72"/>
      <c r="E31" s="72"/>
      <c r="F31" s="26" t="s">
        <v>47</v>
      </c>
      <c r="G31" s="23">
        <v>1023.4</v>
      </c>
      <c r="H31" s="23">
        <v>547.70000000000005</v>
      </c>
      <c r="I31" s="23">
        <v>1489.5</v>
      </c>
      <c r="J31" s="23">
        <v>732.1</v>
      </c>
      <c r="K31" s="23">
        <v>766.8</v>
      </c>
      <c r="L31" s="23">
        <v>808.5</v>
      </c>
    </row>
    <row r="32" spans="1:12" ht="255">
      <c r="A32" s="19" t="s">
        <v>109</v>
      </c>
      <c r="B32" s="24">
        <v>6612</v>
      </c>
      <c r="C32" s="68" t="s">
        <v>149</v>
      </c>
      <c r="D32" s="19" t="s">
        <v>64</v>
      </c>
      <c r="E32" s="19" t="s">
        <v>63</v>
      </c>
      <c r="F32" s="26" t="s">
        <v>48</v>
      </c>
      <c r="G32" s="23"/>
      <c r="H32" s="23"/>
      <c r="I32" s="23">
        <v>0</v>
      </c>
      <c r="J32" s="23"/>
      <c r="K32" s="23">
        <v>0</v>
      </c>
      <c r="L32" s="23">
        <v>0</v>
      </c>
    </row>
    <row r="33" spans="1:12" ht="0.75" customHeight="1">
      <c r="A33" s="28" t="s">
        <v>25</v>
      </c>
      <c r="B33" s="24">
        <v>6619</v>
      </c>
      <c r="C33" s="12" t="s">
        <v>120</v>
      </c>
      <c r="D33" s="28" t="s">
        <v>65</v>
      </c>
      <c r="E33" s="28" t="s">
        <v>66</v>
      </c>
      <c r="F33" s="29" t="s">
        <v>46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</row>
    <row r="34" spans="1:12" ht="1.5" hidden="1" customHeight="1">
      <c r="A34" s="19" t="s">
        <v>77</v>
      </c>
      <c r="B34" s="24" t="s">
        <v>26</v>
      </c>
      <c r="C34" s="10" t="s">
        <v>19</v>
      </c>
      <c r="D34" s="26" t="s">
        <v>19</v>
      </c>
      <c r="E34" s="26" t="s">
        <v>19</v>
      </c>
      <c r="F34" s="26" t="s">
        <v>19</v>
      </c>
      <c r="G34" s="23"/>
      <c r="H34" s="23"/>
      <c r="I34" s="23"/>
      <c r="J34" s="23"/>
      <c r="K34" s="23"/>
      <c r="L34" s="23"/>
    </row>
    <row r="35" spans="1:12" ht="270.75">
      <c r="A35" s="43" t="s">
        <v>78</v>
      </c>
      <c r="B35" s="44" t="s">
        <v>27</v>
      </c>
      <c r="C35" s="21" t="s">
        <v>19</v>
      </c>
      <c r="D35" s="24" t="s">
        <v>19</v>
      </c>
      <c r="E35" s="24" t="s">
        <v>19</v>
      </c>
      <c r="F35" s="24" t="s">
        <v>19</v>
      </c>
      <c r="G35" s="23">
        <v>3952.2</v>
      </c>
      <c r="H35" s="23">
        <v>3820.5</v>
      </c>
      <c r="I35" s="23">
        <f>I36+I37+I39+I38</f>
        <v>4064.3</v>
      </c>
      <c r="J35" s="23">
        <f t="shared" ref="J35:L35" si="2">J36+J37+J38+J39</f>
        <v>3979.8</v>
      </c>
      <c r="K35" s="23">
        <f t="shared" si="2"/>
        <v>3954.7</v>
      </c>
      <c r="L35" s="23">
        <f t="shared" si="2"/>
        <v>3954.7</v>
      </c>
    </row>
    <row r="36" spans="1:12" ht="409.5" customHeight="1">
      <c r="A36" s="19" t="s">
        <v>110</v>
      </c>
      <c r="B36" s="24">
        <v>6801</v>
      </c>
      <c r="C36" s="68" t="s">
        <v>150</v>
      </c>
      <c r="D36" s="19" t="s">
        <v>67</v>
      </c>
      <c r="E36" s="19" t="s">
        <v>68</v>
      </c>
      <c r="F36" s="26" t="s">
        <v>49</v>
      </c>
      <c r="G36" s="23">
        <v>1972.4</v>
      </c>
      <c r="H36" s="23">
        <v>1580.5</v>
      </c>
      <c r="I36" s="23">
        <v>1880.4</v>
      </c>
      <c r="J36" s="23">
        <v>827</v>
      </c>
      <c r="K36" s="23">
        <v>874.5</v>
      </c>
      <c r="L36" s="23">
        <v>874.5</v>
      </c>
    </row>
    <row r="37" spans="1:12" ht="354.75" customHeight="1">
      <c r="A37" s="19" t="s">
        <v>111</v>
      </c>
      <c r="B37" s="24">
        <v>6802</v>
      </c>
      <c r="C37" s="68" t="s">
        <v>151</v>
      </c>
      <c r="D37" s="19" t="s">
        <v>67</v>
      </c>
      <c r="E37" s="19" t="s">
        <v>68</v>
      </c>
      <c r="F37" s="26" t="s">
        <v>50</v>
      </c>
      <c r="G37" s="23">
        <v>2265.5</v>
      </c>
      <c r="H37" s="23">
        <v>2150.3000000000002</v>
      </c>
      <c r="I37" s="23">
        <v>2129.8000000000002</v>
      </c>
      <c r="J37" s="23">
        <v>3102.8</v>
      </c>
      <c r="K37" s="23">
        <v>3080.2</v>
      </c>
      <c r="L37" s="23">
        <v>3080.2</v>
      </c>
    </row>
    <row r="38" spans="1:12" ht="198.75" customHeight="1">
      <c r="A38" s="14" t="s">
        <v>112</v>
      </c>
      <c r="B38" s="52">
        <v>6813</v>
      </c>
      <c r="C38" s="13" t="s">
        <v>152</v>
      </c>
      <c r="D38" s="18" t="s">
        <v>98</v>
      </c>
      <c r="E38" s="18" t="s">
        <v>99</v>
      </c>
      <c r="F38" s="30" t="s">
        <v>90</v>
      </c>
      <c r="G38" s="23">
        <v>66.099999999999994</v>
      </c>
      <c r="H38" s="23">
        <v>66.099999999999994</v>
      </c>
      <c r="I38" s="23">
        <v>0</v>
      </c>
      <c r="J38" s="23">
        <v>0</v>
      </c>
      <c r="K38" s="23">
        <v>0</v>
      </c>
      <c r="L38" s="23">
        <v>0</v>
      </c>
    </row>
    <row r="39" spans="1:12" ht="273" customHeight="1">
      <c r="A39" s="73" t="s">
        <v>119</v>
      </c>
      <c r="B39" s="75">
        <v>6819</v>
      </c>
      <c r="C39" s="71" t="s">
        <v>153</v>
      </c>
      <c r="D39" s="72" t="s">
        <v>100</v>
      </c>
      <c r="E39" s="72" t="s">
        <v>101</v>
      </c>
      <c r="F39" s="78" t="s">
        <v>93</v>
      </c>
      <c r="G39" s="77">
        <v>0</v>
      </c>
      <c r="H39" s="77">
        <v>0</v>
      </c>
      <c r="I39" s="77">
        <v>54.1</v>
      </c>
      <c r="J39" s="77">
        <v>50</v>
      </c>
      <c r="K39" s="77">
        <v>0</v>
      </c>
      <c r="L39" s="77">
        <v>0</v>
      </c>
    </row>
    <row r="40" spans="1:12" ht="96" customHeight="1">
      <c r="A40" s="74"/>
      <c r="B40" s="76"/>
      <c r="C40" s="71"/>
      <c r="D40" s="72"/>
      <c r="E40" s="72"/>
      <c r="F40" s="79"/>
      <c r="G40" s="77"/>
      <c r="H40" s="77"/>
      <c r="I40" s="77"/>
      <c r="J40" s="77"/>
      <c r="K40" s="77"/>
      <c r="L40" s="77"/>
    </row>
    <row r="41" spans="1:12" ht="48" customHeight="1">
      <c r="A41" s="14" t="s">
        <v>91</v>
      </c>
      <c r="B41" s="53">
        <v>6900</v>
      </c>
      <c r="C41" s="11"/>
      <c r="D41" s="19"/>
      <c r="E41" s="19"/>
      <c r="F41" s="26"/>
      <c r="G41" s="45">
        <v>170.6</v>
      </c>
      <c r="H41" s="45">
        <v>170.6</v>
      </c>
      <c r="I41" s="23">
        <v>170.6</v>
      </c>
      <c r="J41" s="23">
        <v>181</v>
      </c>
      <c r="K41" s="23">
        <v>181</v>
      </c>
      <c r="L41" s="23">
        <v>18</v>
      </c>
    </row>
    <row r="42" spans="1:12" ht="105">
      <c r="A42" s="19" t="s">
        <v>79</v>
      </c>
      <c r="B42" s="24" t="s">
        <v>28</v>
      </c>
      <c r="C42" s="10" t="s">
        <v>154</v>
      </c>
      <c r="D42" s="26" t="s">
        <v>19</v>
      </c>
      <c r="E42" s="26" t="s">
        <v>19</v>
      </c>
      <c r="F42" s="26" t="s">
        <v>19</v>
      </c>
      <c r="G42" s="23">
        <v>170.6</v>
      </c>
      <c r="H42" s="23">
        <v>170.6</v>
      </c>
      <c r="I42" s="23">
        <v>170.6</v>
      </c>
      <c r="J42" s="23">
        <v>181</v>
      </c>
      <c r="K42" s="23">
        <v>181</v>
      </c>
      <c r="L42" s="23">
        <v>181</v>
      </c>
    </row>
    <row r="43" spans="1:12" ht="1.1499999999999999" customHeight="1">
      <c r="A43" s="14" t="s">
        <v>114</v>
      </c>
      <c r="B43" s="53">
        <v>7000</v>
      </c>
      <c r="C43" s="10" t="s">
        <v>97</v>
      </c>
      <c r="D43" s="26" t="s">
        <v>19</v>
      </c>
      <c r="E43" s="26" t="s">
        <v>19</v>
      </c>
      <c r="F43" s="26" t="s">
        <v>19</v>
      </c>
      <c r="G43" s="23"/>
      <c r="H43" s="23"/>
      <c r="I43" s="23"/>
      <c r="J43" s="23"/>
      <c r="K43" s="23"/>
      <c r="L43" s="23"/>
    </row>
    <row r="44" spans="1:12" ht="111" hidden="1" customHeight="1">
      <c r="A44" s="19" t="s">
        <v>80</v>
      </c>
      <c r="B44" s="24" t="s">
        <v>29</v>
      </c>
      <c r="C44" s="10"/>
      <c r="D44" s="26" t="s">
        <v>19</v>
      </c>
      <c r="E44" s="26" t="s">
        <v>19</v>
      </c>
      <c r="F44" s="26" t="s">
        <v>19</v>
      </c>
      <c r="G44" s="45"/>
      <c r="H44" s="45"/>
      <c r="I44" s="23"/>
      <c r="J44" s="23"/>
      <c r="K44" s="23"/>
      <c r="L44" s="23"/>
    </row>
    <row r="45" spans="1:12" ht="45" customHeight="1">
      <c r="A45" s="19" t="s">
        <v>113</v>
      </c>
      <c r="B45" s="24">
        <v>7101</v>
      </c>
      <c r="C45" s="11"/>
      <c r="D45" s="19"/>
      <c r="E45" s="19"/>
      <c r="F45" s="26">
        <v>1001</v>
      </c>
      <c r="G45" s="23">
        <v>170.6</v>
      </c>
      <c r="H45" s="23">
        <v>170.6</v>
      </c>
      <c r="I45" s="23">
        <v>170.6</v>
      </c>
      <c r="J45" s="23">
        <v>181</v>
      </c>
      <c r="K45" s="23">
        <v>181</v>
      </c>
      <c r="L45" s="23">
        <v>181</v>
      </c>
    </row>
    <row r="46" spans="1:12" ht="87.75" hidden="1" customHeight="1">
      <c r="A46" s="19" t="s">
        <v>81</v>
      </c>
      <c r="B46" s="24" t="s">
        <v>30</v>
      </c>
      <c r="C46" s="10" t="s">
        <v>19</v>
      </c>
      <c r="D46" s="26" t="s">
        <v>19</v>
      </c>
      <c r="E46" s="26" t="s">
        <v>19</v>
      </c>
      <c r="F46" s="26" t="s">
        <v>19</v>
      </c>
      <c r="G46" s="23"/>
      <c r="H46" s="23"/>
      <c r="I46" s="23"/>
      <c r="J46" s="23"/>
      <c r="K46" s="23"/>
      <c r="L46" s="23"/>
    </row>
    <row r="47" spans="1:12" ht="242.25">
      <c r="A47" s="42" t="s">
        <v>82</v>
      </c>
      <c r="B47" s="44" t="s">
        <v>31</v>
      </c>
      <c r="C47" s="10" t="s">
        <v>19</v>
      </c>
      <c r="D47" s="26" t="s">
        <v>19</v>
      </c>
      <c r="E47" s="26" t="s">
        <v>19</v>
      </c>
      <c r="F47" s="26" t="s">
        <v>19</v>
      </c>
      <c r="G47" s="23">
        <v>106.5</v>
      </c>
      <c r="H47" s="23">
        <v>106.5</v>
      </c>
      <c r="I47" s="23">
        <v>109.9</v>
      </c>
      <c r="J47" s="23">
        <v>113.8</v>
      </c>
      <c r="K47" s="23">
        <v>117.6</v>
      </c>
      <c r="L47" s="23">
        <v>121.8</v>
      </c>
    </row>
    <row r="48" spans="1:12" ht="45">
      <c r="A48" s="19" t="s">
        <v>83</v>
      </c>
      <c r="B48" s="24" t="s">
        <v>32</v>
      </c>
      <c r="C48" s="10" t="s">
        <v>19</v>
      </c>
      <c r="D48" s="26" t="s">
        <v>19</v>
      </c>
      <c r="E48" s="26" t="s">
        <v>19</v>
      </c>
      <c r="F48" s="26" t="s">
        <v>19</v>
      </c>
      <c r="G48" s="23">
        <v>106.5</v>
      </c>
      <c r="H48" s="23">
        <v>106.5</v>
      </c>
      <c r="I48" s="23">
        <v>109.9</v>
      </c>
      <c r="J48" s="23">
        <v>113.8</v>
      </c>
      <c r="K48" s="23">
        <v>117.6</v>
      </c>
      <c r="L48" s="23">
        <v>121.8</v>
      </c>
    </row>
    <row r="49" spans="1:13" ht="167.25" customHeight="1">
      <c r="A49" s="19" t="s">
        <v>115</v>
      </c>
      <c r="B49" s="24">
        <v>7304</v>
      </c>
      <c r="C49" s="68" t="s">
        <v>155</v>
      </c>
      <c r="D49" s="19" t="s">
        <v>41</v>
      </c>
      <c r="E49" s="19" t="s">
        <v>42</v>
      </c>
      <c r="F49" s="26" t="s">
        <v>51</v>
      </c>
      <c r="G49" s="23">
        <v>106.5</v>
      </c>
      <c r="H49" s="23">
        <v>106.5</v>
      </c>
      <c r="I49" s="23">
        <v>109.9</v>
      </c>
      <c r="J49" s="23">
        <v>113.8</v>
      </c>
      <c r="K49" s="23">
        <v>117.6</v>
      </c>
      <c r="L49" s="23">
        <v>121.8</v>
      </c>
    </row>
    <row r="50" spans="1:13" ht="60">
      <c r="A50" s="19" t="s">
        <v>84</v>
      </c>
      <c r="B50" s="44" t="s">
        <v>33</v>
      </c>
      <c r="C50" s="10" t="s">
        <v>19</v>
      </c>
      <c r="D50" s="26" t="s">
        <v>19</v>
      </c>
      <c r="E50" s="26" t="s">
        <v>19</v>
      </c>
      <c r="F50" s="26" t="s">
        <v>19</v>
      </c>
      <c r="G50" s="23">
        <f t="shared" ref="G50:L50" si="3">G51</f>
        <v>0.1</v>
      </c>
      <c r="H50" s="23">
        <f t="shared" si="3"/>
        <v>0.1</v>
      </c>
      <c r="I50" s="23">
        <f t="shared" si="3"/>
        <v>0.1</v>
      </c>
      <c r="J50" s="23">
        <f t="shared" si="3"/>
        <v>0.1</v>
      </c>
      <c r="K50" s="23">
        <f t="shared" si="3"/>
        <v>0.1</v>
      </c>
      <c r="L50" s="23">
        <f t="shared" si="3"/>
        <v>0.1</v>
      </c>
    </row>
    <row r="51" spans="1:13" ht="408.75" customHeight="1">
      <c r="A51" s="19" t="s">
        <v>116</v>
      </c>
      <c r="B51" s="24">
        <v>7401</v>
      </c>
      <c r="C51" s="68" t="s">
        <v>156</v>
      </c>
      <c r="D51" s="19" t="s">
        <v>69</v>
      </c>
      <c r="E51" s="19" t="s">
        <v>70</v>
      </c>
      <c r="F51" s="46" t="s">
        <v>52</v>
      </c>
      <c r="G51" s="23">
        <v>0.1</v>
      </c>
      <c r="H51" s="23">
        <v>0.1</v>
      </c>
      <c r="I51" s="23">
        <v>0.1</v>
      </c>
      <c r="J51" s="23">
        <v>0.1</v>
      </c>
      <c r="K51" s="23">
        <v>0.1</v>
      </c>
      <c r="L51" s="23">
        <v>0.1</v>
      </c>
    </row>
    <row r="52" spans="1:13" ht="3.75" hidden="1" customHeight="1">
      <c r="A52" s="19" t="s">
        <v>85</v>
      </c>
      <c r="B52" s="24" t="s">
        <v>34</v>
      </c>
      <c r="C52" s="10" t="s">
        <v>19</v>
      </c>
      <c r="D52" s="26" t="s">
        <v>19</v>
      </c>
      <c r="E52" s="26" t="s">
        <v>19</v>
      </c>
      <c r="F52" s="26" t="s">
        <v>19</v>
      </c>
      <c r="G52" s="23"/>
      <c r="H52" s="23"/>
      <c r="I52" s="23"/>
      <c r="J52" s="23"/>
      <c r="K52" s="23"/>
      <c r="L52" s="23"/>
    </row>
    <row r="53" spans="1:13" ht="88.5" customHeight="1">
      <c r="A53" s="15" t="s">
        <v>92</v>
      </c>
      <c r="B53" s="53">
        <v>7600</v>
      </c>
      <c r="C53" s="10" t="s">
        <v>19</v>
      </c>
      <c r="D53" s="26" t="s">
        <v>19</v>
      </c>
      <c r="E53" s="26" t="s">
        <v>19</v>
      </c>
      <c r="F53" s="26" t="s">
        <v>19</v>
      </c>
      <c r="G53" s="23"/>
      <c r="H53" s="23"/>
      <c r="I53" s="23"/>
      <c r="J53" s="23"/>
      <c r="K53" s="23"/>
      <c r="L53" s="23"/>
    </row>
    <row r="54" spans="1:13" ht="70.5" customHeight="1">
      <c r="A54" s="15" t="s">
        <v>86</v>
      </c>
      <c r="B54" s="53">
        <v>7700</v>
      </c>
      <c r="C54" s="10" t="s">
        <v>19</v>
      </c>
      <c r="D54" s="26" t="s">
        <v>19</v>
      </c>
      <c r="E54" s="26" t="s">
        <v>19</v>
      </c>
      <c r="F54" s="26" t="s">
        <v>19</v>
      </c>
      <c r="G54" s="23">
        <v>22.4</v>
      </c>
      <c r="H54" s="23">
        <v>22.4</v>
      </c>
      <c r="I54" s="23">
        <v>23.1</v>
      </c>
      <c r="J54" s="23">
        <v>24.9</v>
      </c>
      <c r="K54" s="23">
        <v>24.9</v>
      </c>
      <c r="L54" s="23">
        <v>24.9</v>
      </c>
    </row>
    <row r="55" spans="1:13" ht="45">
      <c r="A55" s="14" t="s">
        <v>118</v>
      </c>
      <c r="B55" s="53">
        <v>7800</v>
      </c>
      <c r="C55" s="10" t="s">
        <v>19</v>
      </c>
      <c r="D55" s="26" t="s">
        <v>19</v>
      </c>
      <c r="E55" s="26" t="s">
        <v>19</v>
      </c>
      <c r="F55" s="26" t="s">
        <v>19</v>
      </c>
      <c r="G55" s="23">
        <v>22.4</v>
      </c>
      <c r="H55" s="23">
        <v>22.4</v>
      </c>
      <c r="I55" s="23">
        <v>23.1</v>
      </c>
      <c r="J55" s="23">
        <v>24.9</v>
      </c>
      <c r="K55" s="23">
        <v>24.9</v>
      </c>
      <c r="L55" s="23">
        <v>24.9</v>
      </c>
    </row>
    <row r="56" spans="1:13" ht="70.5" customHeight="1">
      <c r="A56" s="19" t="s">
        <v>87</v>
      </c>
      <c r="B56" s="24" t="s">
        <v>35</v>
      </c>
      <c r="C56" s="10" t="s">
        <v>19</v>
      </c>
      <c r="D56" s="26" t="s">
        <v>19</v>
      </c>
      <c r="E56" s="26" t="s">
        <v>19</v>
      </c>
      <c r="F56" s="26" t="s">
        <v>19</v>
      </c>
      <c r="G56" s="23">
        <v>22.4</v>
      </c>
      <c r="H56" s="23">
        <v>22.4</v>
      </c>
      <c r="I56" s="23">
        <v>23.1</v>
      </c>
      <c r="J56" s="23">
        <v>24.9</v>
      </c>
      <c r="K56" s="23">
        <v>24.9</v>
      </c>
      <c r="L56" s="23">
        <v>24.9</v>
      </c>
    </row>
    <row r="57" spans="1:13" ht="195">
      <c r="A57" s="19" t="s">
        <v>117</v>
      </c>
      <c r="B57" s="24">
        <v>7802</v>
      </c>
      <c r="C57" s="17" t="s">
        <v>157</v>
      </c>
      <c r="D57" s="19" t="s">
        <v>71</v>
      </c>
      <c r="E57" s="19" t="s">
        <v>72</v>
      </c>
      <c r="F57" s="26" t="s">
        <v>53</v>
      </c>
      <c r="G57" s="23">
        <v>22.4</v>
      </c>
      <c r="H57" s="23">
        <v>22.4</v>
      </c>
      <c r="I57" s="23">
        <v>23.1</v>
      </c>
      <c r="J57" s="23">
        <v>24.9</v>
      </c>
      <c r="K57" s="23">
        <v>24.9</v>
      </c>
      <c r="L57" s="23">
        <v>24.9</v>
      </c>
    </row>
    <row r="58" spans="1:13" ht="38.25" hidden="1" customHeight="1">
      <c r="A58" s="19" t="s">
        <v>88</v>
      </c>
      <c r="B58" s="24" t="s">
        <v>36</v>
      </c>
      <c r="C58" s="21" t="s">
        <v>19</v>
      </c>
      <c r="D58" s="26" t="s">
        <v>19</v>
      </c>
      <c r="E58" s="26" t="s">
        <v>19</v>
      </c>
      <c r="F58" s="26" t="s">
        <v>19</v>
      </c>
      <c r="G58" s="23"/>
      <c r="H58" s="23"/>
      <c r="I58" s="23"/>
      <c r="J58" s="23"/>
      <c r="K58" s="23"/>
      <c r="L58" s="23"/>
    </row>
    <row r="59" spans="1:13" ht="135">
      <c r="A59" s="15" t="s">
        <v>94</v>
      </c>
      <c r="B59" s="53">
        <v>8000</v>
      </c>
      <c r="C59" s="17" t="s">
        <v>158</v>
      </c>
      <c r="D59" s="19" t="s">
        <v>40</v>
      </c>
      <c r="E59" s="19" t="s">
        <v>43</v>
      </c>
      <c r="F59" s="26">
        <v>9999</v>
      </c>
      <c r="G59" s="23">
        <v>0</v>
      </c>
      <c r="H59" s="23"/>
      <c r="I59" s="23">
        <v>0</v>
      </c>
      <c r="J59" s="23">
        <v>0</v>
      </c>
      <c r="K59" s="23">
        <v>191.9</v>
      </c>
      <c r="L59" s="23">
        <v>439</v>
      </c>
    </row>
    <row r="60" spans="1:13" ht="0.6" customHeight="1">
      <c r="A60" s="42" t="s">
        <v>37</v>
      </c>
      <c r="B60" s="24">
        <v>10600</v>
      </c>
      <c r="C60" s="10" t="s">
        <v>19</v>
      </c>
      <c r="D60" s="26" t="s">
        <v>19</v>
      </c>
      <c r="E60" s="26" t="s">
        <v>19</v>
      </c>
      <c r="F60" s="26" t="s">
        <v>19</v>
      </c>
      <c r="G60" s="23">
        <v>25745.7</v>
      </c>
      <c r="H60" s="23">
        <v>22421.9</v>
      </c>
      <c r="I60" s="23">
        <v>13743.5</v>
      </c>
      <c r="J60" s="23">
        <v>12673.1</v>
      </c>
      <c r="K60" s="23">
        <v>5700.2</v>
      </c>
      <c r="L60" s="23">
        <v>6749.8</v>
      </c>
    </row>
    <row r="61" spans="1:13" ht="28.5" hidden="1">
      <c r="A61" s="42" t="s">
        <v>38</v>
      </c>
      <c r="B61" s="54" t="s">
        <v>39</v>
      </c>
      <c r="C61" s="31" t="s">
        <v>19</v>
      </c>
      <c r="D61" s="31" t="s">
        <v>19</v>
      </c>
      <c r="E61" s="31" t="s">
        <v>19</v>
      </c>
      <c r="F61" s="26" t="s">
        <v>19</v>
      </c>
      <c r="G61" s="32">
        <f>G18</f>
        <v>13933.5</v>
      </c>
      <c r="H61" s="32">
        <f t="shared" ref="H61" si="4">H18</f>
        <v>12477.3</v>
      </c>
      <c r="I61" s="32">
        <f>I18</f>
        <v>15200.9</v>
      </c>
      <c r="J61" s="32">
        <f t="shared" ref="J61:L61" si="5">J18</f>
        <v>13810.7</v>
      </c>
      <c r="K61" s="32">
        <f t="shared" si="5"/>
        <v>7678.4</v>
      </c>
      <c r="L61" s="32">
        <f t="shared" si="5"/>
        <v>8781.7000000000007</v>
      </c>
    </row>
    <row r="62" spans="1:13">
      <c r="B62" s="8"/>
      <c r="C62" s="55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>
      <c r="B63" s="33" t="s">
        <v>15</v>
      </c>
      <c r="C63" s="56"/>
      <c r="D63" s="34"/>
      <c r="E63" s="34"/>
      <c r="F63" s="34"/>
      <c r="G63" s="34"/>
      <c r="H63" s="34"/>
      <c r="I63" s="34"/>
      <c r="J63" s="34"/>
      <c r="K63" s="34"/>
      <c r="L63" s="34"/>
      <c r="M63" s="34"/>
    </row>
    <row r="64" spans="1:13">
      <c r="B64" s="34"/>
      <c r="C64" s="57"/>
      <c r="D64" s="34"/>
      <c r="E64" s="34"/>
      <c r="F64" s="34"/>
      <c r="G64" s="34"/>
      <c r="H64" s="34"/>
      <c r="I64" s="34"/>
      <c r="J64" s="34"/>
      <c r="K64" s="34"/>
      <c r="L64" s="34"/>
      <c r="M64" s="34"/>
    </row>
    <row r="65" spans="2:13" ht="45">
      <c r="B65" s="35" t="s">
        <v>8</v>
      </c>
      <c r="C65" s="58"/>
      <c r="D65" s="36" t="s">
        <v>133</v>
      </c>
      <c r="E65" s="36"/>
      <c r="F65" s="37"/>
      <c r="G65" s="38"/>
      <c r="H65" s="38"/>
      <c r="I65" s="37"/>
      <c r="J65" s="37"/>
      <c r="K65" s="38"/>
      <c r="L65" s="70" t="s">
        <v>137</v>
      </c>
      <c r="M65" s="70"/>
    </row>
    <row r="66" spans="2:13" ht="28.5" customHeight="1">
      <c r="B66" s="35"/>
      <c r="C66" s="58"/>
      <c r="D66" s="89" t="s">
        <v>13</v>
      </c>
      <c r="E66" s="89"/>
      <c r="F66" s="37"/>
      <c r="G66" s="86" t="s">
        <v>9</v>
      </c>
      <c r="H66" s="86"/>
      <c r="I66" s="39"/>
      <c r="J66" s="40"/>
      <c r="K66" s="86" t="s">
        <v>10</v>
      </c>
      <c r="L66" s="86"/>
      <c r="M66" s="86"/>
    </row>
    <row r="67" spans="2:13">
      <c r="B67" s="3"/>
      <c r="C67" s="59"/>
      <c r="D67" s="5"/>
      <c r="E67" s="4"/>
      <c r="F67" s="6"/>
      <c r="G67" s="4"/>
      <c r="H67" s="4"/>
      <c r="I67" s="6"/>
      <c r="J67" s="6"/>
      <c r="K67" s="4"/>
    </row>
    <row r="68" spans="2:13">
      <c r="I68" s="7"/>
      <c r="J68" s="7"/>
    </row>
  </sheetData>
  <mergeCells count="39">
    <mergeCell ref="K66:M66"/>
    <mergeCell ref="G66:H66"/>
    <mergeCell ref="A14:A16"/>
    <mergeCell ref="G14:L14"/>
    <mergeCell ref="G15:H15"/>
    <mergeCell ref="I15:I16"/>
    <mergeCell ref="J15:J16"/>
    <mergeCell ref="K15:L15"/>
    <mergeCell ref="C14:E15"/>
    <mergeCell ref="F14:F16"/>
    <mergeCell ref="D66:E66"/>
    <mergeCell ref="A30:A31"/>
    <mergeCell ref="B30:B31"/>
    <mergeCell ref="C30:C31"/>
    <mergeCell ref="D30:D31"/>
    <mergeCell ref="E30:E31"/>
    <mergeCell ref="J1:M1"/>
    <mergeCell ref="A12:L12"/>
    <mergeCell ref="J3:M3"/>
    <mergeCell ref="J4:M4"/>
    <mergeCell ref="J6:M6"/>
    <mergeCell ref="J7:M7"/>
    <mergeCell ref="A9:L9"/>
    <mergeCell ref="A10:L10"/>
    <mergeCell ref="A11:L11"/>
    <mergeCell ref="H5:M5"/>
    <mergeCell ref="L65:M65"/>
    <mergeCell ref="C39:C40"/>
    <mergeCell ref="D39:D40"/>
    <mergeCell ref="E39:E40"/>
    <mergeCell ref="A39:A40"/>
    <mergeCell ref="B39:B40"/>
    <mergeCell ref="K39:K40"/>
    <mergeCell ref="L39:L40"/>
    <mergeCell ref="F39:F40"/>
    <mergeCell ref="G39:G40"/>
    <mergeCell ref="H39:H40"/>
    <mergeCell ref="I39:I40"/>
    <mergeCell ref="J39:J40"/>
  </mergeCells>
  <pageMargins left="0.70866141732283472" right="0.70866141732283472" top="0.74803149606299213" bottom="0.74803149606299213" header="0.31496062992125984" footer="0.31496062992125984"/>
  <pageSetup paperSize="9" scale="6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2021-11-25T20:04:43Z</dcterms:modified>
</cp:coreProperties>
</file>